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https://alinvestcz-my.sharepoint.com/personal/lucie_lukasova_alinvest_cz/Documents/Dokumenty/00_Dokumenty/Výběrové řízení/2026/Alfagen/Doplňující elektro rozvody VN_NN/ZD/Příloha 5_Položkové rozpočty/"/>
    </mc:Choice>
  </mc:AlternateContent>
  <xr:revisionPtr revIDLastSave="111" documentId="13_ncr:1_{4A6F20C9-29DB-478B-BE7C-2532A567D3E4}" xr6:coauthVersionLast="47" xr6:coauthVersionMax="47" xr10:uidLastSave="{16B52C64-8B6F-46D4-BEBC-F494088270FB}"/>
  <bookViews>
    <workbookView xWindow="6945" yWindow="900" windowWidth="23025" windowHeight="19845" tabRatio="565" activeTab="4" xr2:uid="{00000000-000D-0000-FFFF-FFFF00000000}"/>
  </bookViews>
  <sheets>
    <sheet name="Front page" sheetId="13" r:id="rId1"/>
    <sheet name="Caster 1" sheetId="11" r:id="rId2"/>
    <sheet name="Caster 2" sheetId="14" r:id="rId3"/>
    <sheet name="Caster 3" sheetId="15" r:id="rId4"/>
    <sheet name="Caster 4" sheetId="16" r:id="rId5"/>
  </sheets>
  <externalReferences>
    <externalReference r:id="rId6"/>
    <externalReference r:id="rId7"/>
  </externalReferences>
  <definedNames>
    <definedName name="Emetteur">[1]Choix!$A$19:$A$25</definedName>
    <definedName name="F">[2]Choix!$A$13:$A$15</definedName>
    <definedName name="GGGGG">[2]Choix!$A$2:$A$2</definedName>
    <definedName name="_xlnm.Print_Area" localSheetId="1">'Caster 1'!$A$1:$J$9</definedName>
    <definedName name="_xlnm.Print_Area" localSheetId="2">'Caster 2'!$A$1:$J$9</definedName>
    <definedName name="_xlnm.Print_Area" localSheetId="3">'Caster 3'!$A$1:$J$9</definedName>
    <definedName name="_xlnm.Print_Area" localSheetId="4">'Caster 4'!$A$1:$J$9</definedName>
    <definedName name="_xlnm.Print_Area" localSheetId="0">'Front page'!$A$1:$H$17</definedName>
    <definedName name="Primaire">[1]Choix!$A$6:$A$9</definedName>
    <definedName name="Process" localSheetId="0">'Front page'!$A$4</definedName>
    <definedName name="Produit">[1]Choix!$A$95:$A$114</definedName>
    <definedName name="Projet">[1]Choix!$A$2:$A$2</definedName>
    <definedName name="Secondaire">[1]Choix!$A$13:$A$15</definedName>
    <definedName name="Typedoc">[1]Choix!$A$32:$A$91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8" i="16" l="1"/>
  <c r="J7" i="16"/>
  <c r="J6" i="16"/>
  <c r="J5" i="16"/>
  <c r="J4" i="16"/>
  <c r="J8" i="15"/>
  <c r="J7" i="15"/>
  <c r="J6" i="15"/>
  <c r="J5" i="15"/>
  <c r="J4" i="15"/>
  <c r="J8" i="14"/>
  <c r="J7" i="14"/>
  <c r="J6" i="14"/>
  <c r="J5" i="14"/>
  <c r="J4" i="14"/>
  <c r="J5" i="11"/>
  <c r="J6" i="11"/>
  <c r="J7" i="11"/>
  <c r="J8" i="11"/>
  <c r="J4" i="11"/>
  <c r="J9" i="16" l="1"/>
  <c r="J9" i="15"/>
  <c r="J9" i="14"/>
  <c r="J9" i="11"/>
</calcChain>
</file>

<file path=xl/sharedStrings.xml><?xml version="1.0" encoding="utf-8"?>
<sst xmlns="http://schemas.openxmlformats.org/spreadsheetml/2006/main" count="166" uniqueCount="66">
  <si>
    <t>Cable name</t>
  </si>
  <si>
    <t>Ext. Diameter (mm)</t>
  </si>
  <si>
    <t>Source</t>
  </si>
  <si>
    <t>Destination</t>
  </si>
  <si>
    <t>Type</t>
  </si>
  <si>
    <t>MEB</t>
  </si>
  <si>
    <t>Rev.</t>
  </si>
  <si>
    <t>Date</t>
  </si>
  <si>
    <t>Description</t>
  </si>
  <si>
    <t>Document title :</t>
  </si>
  <si>
    <t>DYNAMIC CONCEPT EUROPE</t>
  </si>
  <si>
    <r>
      <rPr>
        <b/>
        <i/>
        <sz val="8"/>
        <color rgb="FFFF0000"/>
        <rFont val="Verdana"/>
        <family val="2"/>
      </rPr>
      <t>IMPORTANT NOTICE</t>
    </r>
    <r>
      <rPr>
        <i/>
        <sz val="8"/>
        <color theme="1"/>
        <rFont val="Verdana"/>
        <family val="2"/>
      </rPr>
      <t xml:space="preserve">
This document is the property of DYNAMIC CONCEPT EUROPE. It is STRICTLY CONFIDENTIAL and may not under any circumstances be reproduced, copied or divulged by any process whatsoever, in whole or in part, without prior authorisation from DYNAMIC CONCEPT EUROPE.</t>
    </r>
  </si>
  <si>
    <t>JUF</t>
  </si>
  <si>
    <t xml:space="preserve"> </t>
  </si>
  <si>
    <t>BRUNO PRESEZZI (ITALY)</t>
  </si>
  <si>
    <t>CABLES LIST</t>
  </si>
  <si>
    <t>Project number</t>
  </si>
  <si>
    <t>A25105-544</t>
  </si>
  <si>
    <t>Main cabinet launder preheating</t>
  </si>
  <si>
    <t>Power/control junction box - Area 1</t>
  </si>
  <si>
    <t>BRUNO PRESEZZI 
CASTING SECTOR 
DYNAPRIME CASTING LINE</t>
  </si>
  <si>
    <t>18G1² mm²</t>
  </si>
  <si>
    <t>Main Power Dynaprime right and left</t>
  </si>
  <si>
    <t>Pneumatic box</t>
  </si>
  <si>
    <t>Control junction box - H-trought</t>
  </si>
  <si>
    <t>Control junction box - Furnace dam</t>
  </si>
  <si>
    <t>BCU gas kit</t>
  </si>
  <si>
    <t>-WL43.51.3/P004</t>
  </si>
  <si>
    <t>-WL43.51.3/C004</t>
  </si>
  <si>
    <t>-WL43.51.3/C005</t>
  </si>
  <si>
    <t>-WL43.51.3/C006</t>
  </si>
  <si>
    <t>-WL45.51.3/P004</t>
  </si>
  <si>
    <t>-WL45.51.3/C004</t>
  </si>
  <si>
    <t>-WL45.51.3/C005</t>
  </si>
  <si>
    <t>-WL45.51.3/C006</t>
  </si>
  <si>
    <t>-WL44.51.3/C004</t>
  </si>
  <si>
    <t>-WL44.51.3/C005</t>
  </si>
  <si>
    <t>-WL44.51.3/C006</t>
  </si>
  <si>
    <t>3G2,5mm²</t>
  </si>
  <si>
    <t>-WL44.51.3/P004</t>
  </si>
  <si>
    <t>-WL46.51.3/P004</t>
  </si>
  <si>
    <t>-WL46.51.3/C004</t>
  </si>
  <si>
    <t>-WL46.51.3/C005</t>
  </si>
  <si>
    <t>-WL46.51.3/C006</t>
  </si>
  <si>
    <t>Edited</t>
  </si>
  <si>
    <t>Checked</t>
  </si>
  <si>
    <t>Approved</t>
  </si>
  <si>
    <t>-WL43.51-GP-01-C03</t>
  </si>
  <si>
    <t>15G1.5mm²</t>
  </si>
  <si>
    <t>Comments from DC</t>
  </si>
  <si>
    <t>Shield required</t>
  </si>
  <si>
    <t>Total [mt] 
/ Quantity</t>
  </si>
  <si>
    <t>7G1² mm² SHD</t>
  </si>
  <si>
    <t>-WL45.51-GP-01-C03</t>
  </si>
  <si>
    <t>-WL44.51-GP-01-C03</t>
  </si>
  <si>
    <t>-WL46.51-GP-01-C03</t>
  </si>
  <si>
    <t>R08</t>
  </si>
  <si>
    <t>Update with cable type customer</t>
  </si>
  <si>
    <t>No specific requirement</t>
  </si>
  <si>
    <t>Jednotková cena v Kč bez DPH</t>
  </si>
  <si>
    <t>Cena celkem v Kč bez DPH</t>
  </si>
  <si>
    <t>SOUČET</t>
  </si>
  <si>
    <t>Caster 1</t>
  </si>
  <si>
    <t>Caster 2</t>
  </si>
  <si>
    <t>Caster 3</t>
  </si>
  <si>
    <t>Caster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</si>
</sst>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0"/>
      <color theme="1"/>
      <name val="Verdana"/>
      <family val="2"/>
    </font>
    <font>
      <sz val="10"/>
      <color theme="1"/>
      <name val="Verdana"/>
      <family val="2"/>
    </font>
    <font>
      <sz val="10"/>
      <color theme="1"/>
      <name val="Verdana"/>
      <family val="2"/>
    </font>
    <font>
      <sz val="10"/>
      <color theme="1"/>
      <name val="Verdana"/>
      <family val="2"/>
    </font>
    <font>
      <sz val="10"/>
      <color theme="1"/>
      <name val="Verdana"/>
      <family val="2"/>
    </font>
    <font>
      <sz val="10"/>
      <color rgb="FFFF0000"/>
      <name val="Verdana"/>
      <family val="2"/>
    </font>
    <font>
      <b/>
      <sz val="24"/>
      <name val="Verdana"/>
      <family val="2"/>
    </font>
    <font>
      <b/>
      <sz val="10"/>
      <name val="Verdana"/>
      <family val="2"/>
    </font>
    <font>
      <sz val="10"/>
      <name val="Verdana"/>
      <family val="2"/>
    </font>
    <font>
      <i/>
      <sz val="8"/>
      <color theme="1"/>
      <name val="Verdana"/>
      <family val="2"/>
    </font>
    <font>
      <b/>
      <i/>
      <sz val="8"/>
      <color rgb="FFFF0000"/>
      <name val="Verdana"/>
      <family val="2"/>
    </font>
    <font>
      <b/>
      <sz val="12"/>
      <color theme="1"/>
      <name val="Verdana"/>
      <family val="2"/>
    </font>
    <font>
      <sz val="8"/>
      <name val="Calibri"/>
      <family val="2"/>
      <scheme val="minor"/>
    </font>
    <font>
      <b/>
      <sz val="12"/>
      <name val="Verdana"/>
      <family val="2"/>
    </font>
    <font>
      <b/>
      <sz val="20"/>
      <name val="Calibri"/>
      <family val="2"/>
    </font>
    <font>
      <b/>
      <sz val="12"/>
      <color theme="1"/>
      <name val="Verdana"/>
      <family val="2"/>
      <charset val="238"/>
    </font>
  </fonts>
  <fills count="4">
    <fill>
      <patternFill patternType="none"/>
    </fill>
    <fill>
      <patternFill patternType="gray125"/>
    </fill>
    <fill>
      <patternFill patternType="solid">
        <fgColor theme="9" tint="0.79998168889431442"/>
        <bgColor indexed="64"/>
      </patternFill>
    </fill>
    <fill>
      <patternFill patternType="solid">
        <fgColor theme="0"/>
        <bgColor indexed="64"/>
      </patternFill>
    </fill>
  </fills>
  <borders count="3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s>
  <cellStyleXfs count="1">
    <xf numFmtId="0" fontId="0" fillId="0" borderId="0"/>
  </cellStyleXfs>
  <cellXfs count="99">
    <xf numFmtId="0" fontId="0" fillId="0" borderId="0" xfId="0"/>
    <xf numFmtId="0" fontId="5" fillId="0" borderId="0" xfId="0" applyFont="1"/>
    <xf numFmtId="49" fontId="8" fillId="0" borderId="11" xfId="0" applyNumberFormat="1" applyFont="1" applyBorder="1" applyAlignment="1">
      <alignment horizontal="center" vertical="center" wrapText="1"/>
    </xf>
    <xf numFmtId="14" fontId="8" fillId="0" borderId="8" xfId="0" applyNumberFormat="1" applyFont="1" applyBorder="1" applyAlignment="1">
      <alignment horizontal="center" vertical="center" wrapText="1"/>
    </xf>
    <xf numFmtId="0" fontId="8" fillId="0" borderId="8"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8" xfId="0" applyFont="1" applyBorder="1" applyAlignment="1">
      <alignment horizontal="center" vertical="center" wrapText="1"/>
    </xf>
    <xf numFmtId="49" fontId="9" fillId="0" borderId="11" xfId="0" applyNumberFormat="1" applyFont="1" applyBorder="1" applyAlignment="1">
      <alignment horizontal="center" vertical="center" wrapText="1"/>
    </xf>
    <xf numFmtId="0" fontId="9" fillId="0" borderId="20" xfId="0" applyFont="1" applyBorder="1" applyAlignment="1">
      <alignment horizontal="center"/>
    </xf>
    <xf numFmtId="0" fontId="9" fillId="0" borderId="20" xfId="0" applyFont="1" applyBorder="1" applyAlignment="1">
      <alignment horizontal="center" vertical="center"/>
    </xf>
    <xf numFmtId="0" fontId="5" fillId="0" borderId="0" xfId="0" applyFont="1" applyAlignment="1">
      <alignment horizontal="center" vertical="center"/>
    </xf>
    <xf numFmtId="49" fontId="5" fillId="0" borderId="0" xfId="0" applyNumberFormat="1" applyFont="1" applyAlignment="1">
      <alignment horizontal="center" vertical="center"/>
    </xf>
    <xf numFmtId="49" fontId="9" fillId="0" borderId="19" xfId="0" applyNumberFormat="1" applyFont="1" applyBorder="1" applyAlignment="1">
      <alignment horizontal="center" vertical="center"/>
    </xf>
    <xf numFmtId="0" fontId="5" fillId="0" borderId="0" xfId="0" applyFont="1" applyAlignment="1">
      <alignment horizontal="center"/>
    </xf>
    <xf numFmtId="14" fontId="9" fillId="0" borderId="8" xfId="0" applyNumberFormat="1" applyFont="1" applyBorder="1" applyAlignment="1">
      <alignment horizontal="center"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49" fontId="9" fillId="0" borderId="0" xfId="0" applyNumberFormat="1" applyFont="1" applyAlignment="1">
      <alignment horizontal="center" vertical="center"/>
    </xf>
    <xf numFmtId="0" fontId="2" fillId="0" borderId="8" xfId="0" applyFont="1" applyBorder="1" applyAlignment="1">
      <alignment horizontal="center" vertical="center" wrapText="1"/>
    </xf>
    <xf numFmtId="0" fontId="9" fillId="0" borderId="19" xfId="0" applyFont="1" applyBorder="1" applyAlignment="1">
      <alignment horizontal="center" vertical="center"/>
    </xf>
    <xf numFmtId="0" fontId="4" fillId="2" borderId="17" xfId="0" applyFont="1" applyFill="1" applyBorder="1" applyAlignment="1">
      <alignment horizontal="center" vertical="center"/>
    </xf>
    <xf numFmtId="0" fontId="4" fillId="2" borderId="27" xfId="0" applyFont="1" applyFill="1" applyBorder="1" applyAlignment="1">
      <alignment horizontal="center" vertical="center"/>
    </xf>
    <xf numFmtId="49" fontId="9" fillId="2" borderId="21" xfId="0" applyNumberFormat="1" applyFont="1" applyFill="1" applyBorder="1" applyAlignment="1">
      <alignment horizontal="center" vertical="center"/>
    </xf>
    <xf numFmtId="0" fontId="9" fillId="2" borderId="14" xfId="0" applyFont="1" applyFill="1" applyBorder="1" applyAlignment="1">
      <alignment horizontal="center" vertical="center"/>
    </xf>
    <xf numFmtId="0" fontId="9" fillId="2" borderId="26" xfId="0" applyFont="1" applyFill="1" applyBorder="1" applyAlignment="1">
      <alignment horizontal="center" vertical="center"/>
    </xf>
    <xf numFmtId="0" fontId="9" fillId="2" borderId="20" xfId="0" applyFont="1" applyFill="1" applyBorder="1" applyAlignment="1">
      <alignment horizontal="center" vertical="center"/>
    </xf>
    <xf numFmtId="0" fontId="4" fillId="2" borderId="18" xfId="0" applyFont="1" applyFill="1" applyBorder="1" applyAlignment="1">
      <alignment horizontal="center" vertical="center"/>
    </xf>
    <xf numFmtId="49" fontId="9" fillId="3" borderId="19" xfId="0" applyNumberFormat="1" applyFont="1" applyFill="1" applyBorder="1" applyAlignment="1">
      <alignment horizontal="center" vertical="center"/>
    </xf>
    <xf numFmtId="0" fontId="9" fillId="3" borderId="20" xfId="0" applyFont="1" applyFill="1" applyBorder="1" applyAlignment="1">
      <alignment horizontal="center" vertical="center"/>
    </xf>
    <xf numFmtId="0" fontId="5" fillId="0" borderId="21" xfId="0" applyFont="1" applyBorder="1" applyAlignment="1">
      <alignment vertical="center"/>
    </xf>
    <xf numFmtId="0" fontId="1" fillId="0" borderId="21" xfId="0" applyFont="1" applyBorder="1" applyAlignment="1">
      <alignment vertical="center"/>
    </xf>
    <xf numFmtId="0" fontId="5" fillId="0" borderId="31" xfId="0" applyFont="1" applyBorder="1" applyAlignment="1">
      <alignment vertical="center"/>
    </xf>
    <xf numFmtId="0" fontId="5" fillId="0" borderId="32" xfId="0" applyFont="1" applyBorder="1" applyAlignment="1">
      <alignment vertical="center"/>
    </xf>
    <xf numFmtId="0" fontId="5" fillId="0" borderId="33" xfId="0" applyFont="1" applyBorder="1" applyAlignment="1">
      <alignment vertical="center"/>
    </xf>
    <xf numFmtId="0" fontId="1" fillId="0" borderId="31" xfId="0" applyFont="1" applyBorder="1" applyAlignment="1">
      <alignment vertical="center"/>
    </xf>
    <xf numFmtId="4" fontId="5" fillId="0" borderId="25" xfId="0" applyNumberFormat="1" applyFont="1" applyBorder="1"/>
    <xf numFmtId="4" fontId="5" fillId="0" borderId="16" xfId="0" applyNumberFormat="1" applyFont="1" applyBorder="1"/>
    <xf numFmtId="4" fontId="5" fillId="0" borderId="19" xfId="0" applyNumberFormat="1" applyFont="1" applyBorder="1"/>
    <xf numFmtId="4" fontId="5" fillId="0" borderId="20" xfId="0" applyNumberFormat="1" applyFont="1" applyBorder="1"/>
    <xf numFmtId="4" fontId="16" fillId="0" borderId="9" xfId="0" applyNumberFormat="1" applyFont="1" applyBorder="1"/>
    <xf numFmtId="4" fontId="16" fillId="0" borderId="10" xfId="0" applyNumberFormat="1" applyFont="1" applyBorder="1"/>
    <xf numFmtId="49" fontId="1" fillId="0" borderId="0" xfId="0" applyNumberFormat="1" applyFont="1" applyAlignment="1">
      <alignment horizontal="center" vertical="center"/>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7" fillId="0" borderId="1"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0" xfId="0" applyFont="1" applyAlignment="1">
      <alignment horizontal="center" vertical="center" wrapText="1"/>
    </xf>
    <xf numFmtId="0" fontId="15" fillId="0" borderId="5"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3" fillId="0" borderId="12" xfId="0" applyFont="1" applyBorder="1" applyAlignment="1">
      <alignment vertical="center" wrapText="1"/>
    </xf>
    <xf numFmtId="0" fontId="3" fillId="0" borderId="10" xfId="0" applyFont="1" applyBorder="1" applyAlignment="1">
      <alignment vertical="center" wrapText="1"/>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0" xfId="0" applyFont="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6" fillId="0" borderId="1" xfId="0" applyFont="1" applyBorder="1" applyAlignment="1">
      <alignment horizontal="center" vertical="center" wrapText="1"/>
    </xf>
    <xf numFmtId="0" fontId="6" fillId="0" borderId="3" xfId="0" applyFont="1" applyBorder="1" applyAlignment="1">
      <alignment horizontal="center" vertical="center" wrapText="1"/>
    </xf>
    <xf numFmtId="0" fontId="6" fillId="0" borderId="6" xfId="0" applyFont="1" applyBorder="1" applyAlignment="1">
      <alignment horizontal="center" vertical="center" wrapText="1"/>
    </xf>
    <xf numFmtId="0" fontId="6" fillId="0" borderId="8"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1" xfId="0" applyFont="1" applyBorder="1" applyAlignment="1">
      <alignment horizontal="center" vertical="center" wrapText="1"/>
    </xf>
    <xf numFmtId="0" fontId="9" fillId="0" borderId="12" xfId="0" applyFont="1" applyBorder="1" applyAlignment="1">
      <alignment horizontal="center" vertical="center" wrapText="1"/>
    </xf>
    <xf numFmtId="0" fontId="8" fillId="0" borderId="12" xfId="0" applyFont="1" applyBorder="1" applyAlignment="1">
      <alignment horizontal="center" vertical="center" wrapText="1"/>
    </xf>
    <xf numFmtId="0" fontId="3" fillId="0" borderId="1" xfId="0" applyFont="1" applyBorder="1" applyAlignment="1">
      <alignment vertical="center" wrapText="1"/>
    </xf>
    <xf numFmtId="0" fontId="3" fillId="0" borderId="3" xfId="0" applyFont="1" applyBorder="1" applyAlignment="1">
      <alignment vertical="center" wrapText="1"/>
    </xf>
    <xf numFmtId="0" fontId="3" fillId="0" borderId="6" xfId="0" applyFont="1" applyBorder="1" applyAlignment="1">
      <alignment vertical="center" wrapText="1"/>
    </xf>
    <xf numFmtId="0" fontId="3" fillId="0" borderId="8" xfId="0" applyFont="1" applyBorder="1" applyAlignment="1">
      <alignment vertical="center" wrapText="1"/>
    </xf>
    <xf numFmtId="0" fontId="9" fillId="0" borderId="13" xfId="0" applyFont="1" applyBorder="1" applyAlignment="1">
      <alignment horizontal="center" vertical="center" wrapText="1"/>
    </xf>
    <xf numFmtId="0" fontId="9" fillId="0" borderId="11" xfId="0" applyFont="1" applyBorder="1" applyAlignment="1">
      <alignment horizontal="center" vertical="center" wrapText="1"/>
    </xf>
    <xf numFmtId="1" fontId="12" fillId="0" borderId="13" xfId="0" applyNumberFormat="1" applyFont="1" applyBorder="1" applyAlignment="1">
      <alignment horizontal="center" vertical="center" wrapText="1"/>
    </xf>
    <xf numFmtId="1" fontId="12" fillId="0" borderId="29" xfId="0" applyNumberFormat="1" applyFont="1" applyBorder="1" applyAlignment="1">
      <alignment horizontal="center" vertical="center" wrapText="1"/>
    </xf>
    <xf numFmtId="49" fontId="12" fillId="0" borderId="22" xfId="0" applyNumberFormat="1" applyFont="1" applyBorder="1" applyAlignment="1">
      <alignment horizontal="center" vertical="center" wrapText="1"/>
    </xf>
    <xf numFmtId="49" fontId="12" fillId="0" borderId="23" xfId="0" applyNumberFormat="1" applyFont="1" applyBorder="1" applyAlignment="1">
      <alignment horizontal="center" vertical="center" wrapText="1"/>
    </xf>
    <xf numFmtId="1" fontId="12" fillId="0" borderId="13" xfId="0" applyNumberFormat="1" applyFont="1" applyBorder="1" applyAlignment="1">
      <alignment horizontal="center" vertical="center"/>
    </xf>
    <xf numFmtId="1" fontId="12" fillId="0" borderId="11" xfId="0" applyNumberFormat="1" applyFont="1" applyBorder="1" applyAlignment="1">
      <alignment horizontal="center" vertical="center"/>
    </xf>
    <xf numFmtId="49" fontId="14" fillId="2" borderId="22" xfId="0" applyNumberFormat="1" applyFont="1" applyFill="1" applyBorder="1" applyAlignment="1">
      <alignment horizontal="center" vertical="center"/>
    </xf>
    <xf numFmtId="49" fontId="14" fillId="2" borderId="23" xfId="0" applyNumberFormat="1" applyFont="1" applyFill="1" applyBorder="1" applyAlignment="1">
      <alignment horizontal="center" vertical="center"/>
    </xf>
    <xf numFmtId="0" fontId="12" fillId="2" borderId="15" xfId="0" applyFont="1" applyFill="1" applyBorder="1" applyAlignment="1">
      <alignment horizontal="center"/>
    </xf>
    <xf numFmtId="0" fontId="12" fillId="2" borderId="28" xfId="0" applyFont="1" applyFill="1" applyBorder="1" applyAlignment="1">
      <alignment horizontal="center"/>
    </xf>
    <xf numFmtId="49" fontId="12" fillId="0" borderId="25" xfId="0" applyNumberFormat="1" applyFont="1" applyBorder="1" applyAlignment="1">
      <alignment horizontal="center" vertical="center"/>
    </xf>
    <xf numFmtId="49" fontId="12" fillId="0" borderId="24" xfId="0" applyNumberFormat="1" applyFont="1" applyBorder="1" applyAlignment="1">
      <alignment horizontal="center" vertical="center"/>
    </xf>
    <xf numFmtId="0" fontId="12" fillId="0" borderId="16" xfId="0" applyFont="1" applyBorder="1" applyAlignment="1">
      <alignment horizontal="center" vertical="center"/>
    </xf>
    <xf numFmtId="0" fontId="12" fillId="0" borderId="18" xfId="0" applyFont="1" applyBorder="1" applyAlignment="1">
      <alignment horizontal="center" vertical="center"/>
    </xf>
    <xf numFmtId="49" fontId="12" fillId="0" borderId="30" xfId="0" applyNumberFormat="1" applyFont="1" applyBorder="1" applyAlignment="1">
      <alignment horizontal="center" vertical="center" wrapText="1"/>
    </xf>
    <xf numFmtId="1" fontId="12" fillId="0" borderId="29" xfId="0" applyNumberFormat="1" applyFont="1" applyBorder="1" applyAlignment="1">
      <alignment horizontal="center" vertical="center"/>
    </xf>
    <xf numFmtId="0" fontId="12" fillId="2" borderId="16" xfId="0" applyFont="1" applyFill="1" applyBorder="1" applyAlignment="1">
      <alignment horizontal="center"/>
    </xf>
  </cellXfs>
  <cellStyles count="1">
    <cellStyle name="Normální" xfId="0" builtinId="0"/>
  </cellStyles>
  <dxfs count="0"/>
  <tableStyles count="0" defaultTableStyle="TableStyleMedium2" defaultPivotStyle="PivotStyleLight16"/>
  <colors>
    <mruColors>
      <color rgb="FFFF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_rels/vmlDrawing3.v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44450</xdr:colOff>
      <xdr:row>11</xdr:row>
      <xdr:rowOff>120651</xdr:rowOff>
    </xdr:from>
    <xdr:to>
      <xdr:col>1</xdr:col>
      <xdr:colOff>1054100</xdr:colOff>
      <xdr:row>12</xdr:row>
      <xdr:rowOff>260310</xdr:rowOff>
    </xdr:to>
    <xdr:pic>
      <xdr:nvPicPr>
        <xdr:cNvPr id="2" name="Image 1">
          <a:extLst>
            <a:ext uri="{FF2B5EF4-FFF2-40B4-BE49-F238E27FC236}">
              <a16:creationId xmlns:a16="http://schemas.microsoft.com/office/drawing/2014/main" id="{BCE38342-91C7-4E46-82FB-829E9CEAC39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8315326"/>
          <a:ext cx="1416050" cy="517484"/>
        </a:xfrm>
        <a:prstGeom prst="rect">
          <a:avLst/>
        </a:prstGeom>
        <a:noFill/>
        <a:ln>
          <a:noFill/>
        </a:ln>
      </xdr:spPr>
    </xdr:pic>
    <xdr:clientData/>
  </xdr:twoCellAnchor>
  <xdr:twoCellAnchor editAs="oneCell">
    <xdr:from>
      <xdr:col>0</xdr:col>
      <xdr:colOff>19902</xdr:colOff>
      <xdr:row>9</xdr:row>
      <xdr:rowOff>266316</xdr:rowOff>
    </xdr:from>
    <xdr:to>
      <xdr:col>1</xdr:col>
      <xdr:colOff>1078107</xdr:colOff>
      <xdr:row>10</xdr:row>
      <xdr:rowOff>87697</xdr:rowOff>
    </xdr:to>
    <xdr:pic>
      <xdr:nvPicPr>
        <xdr:cNvPr id="3" name="Image 2">
          <a:extLst>
            <a:ext uri="{FF2B5EF4-FFF2-40B4-BE49-F238E27FC236}">
              <a16:creationId xmlns:a16="http://schemas.microsoft.com/office/drawing/2014/main" id="{5DB0C756-2833-4E4A-8009-6282DDC73987}"/>
            </a:ext>
          </a:extLst>
        </xdr:cNvPr>
        <xdr:cNvPicPr>
          <a:picLocks noChangeAspect="1"/>
        </xdr:cNvPicPr>
      </xdr:nvPicPr>
      <xdr:blipFill>
        <a:blip xmlns:r="http://schemas.openxmlformats.org/officeDocument/2006/relationships" r:embed="rId2"/>
        <a:stretch>
          <a:fillRect/>
        </a:stretch>
      </xdr:blipFill>
      <xdr:spPr>
        <a:xfrm>
          <a:off x="19902" y="7695816"/>
          <a:ext cx="1467780" cy="20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A11600-A11699-k\A11695-k_RJH\BEM\Documents\LDE\RJH_LDE_PONT%20EML_2005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A11600-A11699-k\A11695-k_RJH\BEM\Documents\LDE\RJH_LDE_PONT%20EMZ_3005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e de Garde"/>
      <sheetName val="LDA Type"/>
      <sheetName val="Choix"/>
      <sheetName val="Compteurs"/>
    </sheetNames>
    <sheetDataSet>
      <sheetData sheetId="0"/>
      <sheetData sheetId="1"/>
      <sheetData sheetId="2">
        <row r="2">
          <cell r="A2" t="str">
            <v>RJH</v>
          </cell>
        </row>
        <row r="6">
          <cell r="A6" t="str">
            <v>00</v>
          </cell>
        </row>
        <row r="7">
          <cell r="A7" t="str">
            <v>BA</v>
          </cell>
        </row>
        <row r="8">
          <cell r="A8" t="str">
            <v>BM</v>
          </cell>
        </row>
        <row r="9">
          <cell r="A9" t="str">
            <v>BU</v>
          </cell>
        </row>
        <row r="13">
          <cell r="A13" t="str">
            <v>000</v>
          </cell>
        </row>
        <row r="14">
          <cell r="A14" t="str">
            <v>GC-</v>
          </cell>
        </row>
        <row r="15">
          <cell r="A15" t="str">
            <v>MA-</v>
          </cell>
        </row>
        <row r="19">
          <cell r="A19" t="str">
            <v>1AA</v>
          </cell>
        </row>
        <row r="20">
          <cell r="A20" t="str">
            <v>1AB</v>
          </cell>
        </row>
        <row r="21">
          <cell r="A21" t="str">
            <v>1AC</v>
          </cell>
        </row>
        <row r="22">
          <cell r="A22" t="str">
            <v>2FA</v>
          </cell>
        </row>
        <row r="23">
          <cell r="A23" t="str">
            <v>2FB</v>
          </cell>
        </row>
        <row r="24">
          <cell r="A24" t="str">
            <v>2FC</v>
          </cell>
        </row>
        <row r="25">
          <cell r="A25" t="str">
            <v>2FD</v>
          </cell>
        </row>
        <row r="32">
          <cell r="A32" t="str">
            <v>ARP</v>
          </cell>
        </row>
        <row r="33">
          <cell r="A33" t="str">
            <v>CR-</v>
          </cell>
        </row>
        <row r="34">
          <cell r="A34" t="str">
            <v>CRE</v>
          </cell>
        </row>
        <row r="35">
          <cell r="A35" t="str">
            <v>CRK</v>
          </cell>
        </row>
        <row r="36">
          <cell r="A36" t="str">
            <v>DET</v>
          </cell>
        </row>
        <row r="37">
          <cell r="A37" t="str">
            <v>DEX</v>
          </cell>
        </row>
        <row r="38">
          <cell r="A38" t="str">
            <v>DOS</v>
          </cell>
        </row>
        <row r="39">
          <cell r="A39" t="str">
            <v>DQ-</v>
          </cell>
        </row>
        <row r="40">
          <cell r="A40" t="str">
            <v>DQS</v>
          </cell>
        </row>
        <row r="41">
          <cell r="A41" t="str">
            <v>DQU</v>
          </cell>
        </row>
        <row r="42">
          <cell r="A42" t="str">
            <v>DUF</v>
          </cell>
        </row>
        <row r="43">
          <cell r="A43" t="str">
            <v>DUM</v>
          </cell>
        </row>
        <row r="44">
          <cell r="A44" t="str">
            <v>DUS</v>
          </cell>
        </row>
        <row r="45">
          <cell r="A45" t="str">
            <v>DZ-</v>
          </cell>
        </row>
        <row r="46">
          <cell r="A46" t="str">
            <v>INQ</v>
          </cell>
        </row>
        <row r="47">
          <cell r="A47" t="str">
            <v>MOP</v>
          </cell>
        </row>
        <row r="48">
          <cell r="A48" t="str">
            <v>MP-</v>
          </cell>
        </row>
        <row r="49">
          <cell r="A49" t="str">
            <v>MQ-</v>
          </cell>
        </row>
        <row r="50">
          <cell r="A50" t="str">
            <v>NOM</v>
          </cell>
        </row>
        <row r="51">
          <cell r="A51" t="str">
            <v>NOT</v>
          </cell>
        </row>
        <row r="52">
          <cell r="A52" t="str">
            <v>NT-</v>
          </cell>
        </row>
        <row r="53">
          <cell r="A53" t="str">
            <v>NTB</v>
          </cell>
        </row>
        <row r="54">
          <cell r="A54" t="str">
            <v>NTC</v>
          </cell>
        </row>
        <row r="55">
          <cell r="A55" t="str">
            <v>NTD</v>
          </cell>
        </row>
        <row r="56">
          <cell r="A56" t="str">
            <v>NTE</v>
          </cell>
        </row>
        <row r="57">
          <cell r="A57" t="str">
            <v>NTF</v>
          </cell>
        </row>
        <row r="58">
          <cell r="A58" t="str">
            <v>NTH</v>
          </cell>
        </row>
        <row r="59">
          <cell r="A59" t="str">
            <v>NTI</v>
          </cell>
        </row>
        <row r="60">
          <cell r="A60" t="str">
            <v>NTK</v>
          </cell>
        </row>
        <row r="61">
          <cell r="A61" t="str">
            <v>NTM</v>
          </cell>
        </row>
        <row r="62">
          <cell r="A62" t="str">
            <v>NTR</v>
          </cell>
        </row>
        <row r="63">
          <cell r="A63" t="str">
            <v>NTS</v>
          </cell>
        </row>
        <row r="64">
          <cell r="A64" t="str">
            <v>NTT</v>
          </cell>
        </row>
        <row r="65">
          <cell r="A65" t="str">
            <v>NTU</v>
          </cell>
        </row>
        <row r="66">
          <cell r="A66" t="str">
            <v>NTV</v>
          </cell>
        </row>
        <row r="67">
          <cell r="A67" t="str">
            <v>NTX</v>
          </cell>
        </row>
        <row r="68">
          <cell r="A68" t="str">
            <v>OT-</v>
          </cell>
        </row>
        <row r="69">
          <cell r="A69" t="str">
            <v>PF-</v>
          </cell>
        </row>
        <row r="70">
          <cell r="A70" t="str">
            <v>PLA</v>
          </cell>
        </row>
        <row r="71">
          <cell r="A71" t="str">
            <v>PLC</v>
          </cell>
        </row>
        <row r="72">
          <cell r="A72" t="str">
            <v>PLD</v>
          </cell>
        </row>
        <row r="73">
          <cell r="A73" t="str">
            <v>PLF</v>
          </cell>
        </row>
        <row r="74">
          <cell r="A74" t="str">
            <v>PLS</v>
          </cell>
        </row>
        <row r="75">
          <cell r="A75" t="str">
            <v>PM-</v>
          </cell>
        </row>
        <row r="76">
          <cell r="A76" t="str">
            <v>PP-</v>
          </cell>
        </row>
        <row r="77">
          <cell r="A77" t="str">
            <v>PQ-</v>
          </cell>
        </row>
        <row r="78">
          <cell r="A78" t="str">
            <v>PQS</v>
          </cell>
        </row>
        <row r="79">
          <cell r="A79" t="str">
            <v>PQU</v>
          </cell>
        </row>
        <row r="80">
          <cell r="A80" t="str">
            <v>PRC</v>
          </cell>
        </row>
        <row r="81">
          <cell r="A81" t="str">
            <v>PRE</v>
          </cell>
        </row>
        <row r="82">
          <cell r="A82" t="str">
            <v>PRF</v>
          </cell>
        </row>
        <row r="83">
          <cell r="A83" t="str">
            <v>PRK</v>
          </cell>
        </row>
        <row r="84">
          <cell r="A84" t="str">
            <v>PRM</v>
          </cell>
        </row>
        <row r="85">
          <cell r="A85" t="str">
            <v>PRO</v>
          </cell>
        </row>
        <row r="86">
          <cell r="A86" t="str">
            <v>PRS</v>
          </cell>
        </row>
        <row r="87">
          <cell r="A87" t="str">
            <v>PRU</v>
          </cell>
        </row>
        <row r="88">
          <cell r="A88" t="str">
            <v>PS-</v>
          </cell>
        </row>
        <row r="89">
          <cell r="A89" t="str">
            <v>RSC</v>
          </cell>
        </row>
        <row r="90">
          <cell r="A90" t="str">
            <v>ST-</v>
          </cell>
        </row>
        <row r="91">
          <cell r="A91" t="str">
            <v>STG</v>
          </cell>
        </row>
        <row r="95">
          <cell r="A95" t="str">
            <v>000</v>
          </cell>
        </row>
        <row r="96">
          <cell r="A96" t="str">
            <v>BA-</v>
          </cell>
        </row>
        <row r="97">
          <cell r="A97" t="str">
            <v>BAE</v>
          </cell>
        </row>
        <row r="98">
          <cell r="A98" t="str">
            <v xml:space="preserve">BAG </v>
          </cell>
        </row>
        <row r="99">
          <cell r="A99" t="str">
            <v>BAS</v>
          </cell>
        </row>
        <row r="100">
          <cell r="A100" t="str">
            <v>BAV</v>
          </cell>
        </row>
        <row r="101">
          <cell r="A101" t="str">
            <v>BM-</v>
          </cell>
        </row>
        <row r="102">
          <cell r="A102" t="str">
            <v>BMA</v>
          </cell>
        </row>
        <row r="103">
          <cell r="A103" t="str">
            <v>BMM</v>
          </cell>
        </row>
        <row r="104">
          <cell r="A104" t="str">
            <v>BMR</v>
          </cell>
        </row>
        <row r="105">
          <cell r="A105" t="str">
            <v>BMG</v>
          </cell>
        </row>
        <row r="106">
          <cell r="A106" t="str">
            <v>BMN</v>
          </cell>
        </row>
        <row r="107">
          <cell r="A107" t="str">
            <v>BMT</v>
          </cell>
        </row>
        <row r="108">
          <cell r="A108" t="str">
            <v>BMX</v>
          </cell>
        </row>
        <row r="109">
          <cell r="A109" t="str">
            <v>BU-</v>
          </cell>
        </row>
        <row r="110">
          <cell r="A110" t="str">
            <v>BUA</v>
          </cell>
        </row>
        <row r="111">
          <cell r="A111" t="str">
            <v>BUE</v>
          </cell>
        </row>
        <row r="112">
          <cell r="A112" t="str">
            <v>BUR</v>
          </cell>
        </row>
        <row r="113">
          <cell r="A113" t="str">
            <v>BUS</v>
          </cell>
        </row>
        <row r="114">
          <cell r="A114" t="str">
            <v>BUX</v>
          </cell>
        </row>
      </sheetData>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e de Garde"/>
      <sheetName val="LDA Type"/>
      <sheetName val="Choix"/>
      <sheetName val="Compteurs"/>
    </sheetNames>
    <sheetDataSet>
      <sheetData sheetId="0"/>
      <sheetData sheetId="1"/>
      <sheetData sheetId="2">
        <row r="2">
          <cell r="A2" t="str">
            <v>RJH</v>
          </cell>
        </row>
        <row r="13">
          <cell r="A13" t="str">
            <v>000</v>
          </cell>
        </row>
        <row r="14">
          <cell r="A14" t="str">
            <v>GC-</v>
          </cell>
        </row>
        <row r="15">
          <cell r="A15" t="str">
            <v>MA-</v>
          </cell>
        </row>
      </sheetData>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01FD2-9320-4F73-8EDD-4603D8B1E805}">
  <sheetPr>
    <pageSetUpPr fitToPage="1"/>
  </sheetPr>
  <dimension ref="A1:H17"/>
  <sheetViews>
    <sheetView showGridLines="0" zoomScale="85" zoomScaleNormal="85" zoomScaleSheetLayoutView="85" workbookViewId="0">
      <selection activeCell="L2" sqref="L2"/>
    </sheetView>
  </sheetViews>
  <sheetFormatPr defaultColWidth="11" defaultRowHeight="15" x14ac:dyDescent="0.25"/>
  <cols>
    <col min="1" max="1" width="5.5703125" customWidth="1"/>
    <col min="2" max="2" width="15.5703125" customWidth="1"/>
    <col min="3" max="4" width="13.140625" customWidth="1"/>
    <col min="5" max="6" width="12.5703125" customWidth="1"/>
    <col min="7" max="8" width="6.5703125" customWidth="1"/>
  </cols>
  <sheetData>
    <row r="1" spans="1:8" ht="100.15" customHeight="1" x14ac:dyDescent="0.25">
      <c r="A1" s="44" t="s">
        <v>20</v>
      </c>
      <c r="B1" s="45"/>
      <c r="C1" s="45"/>
      <c r="D1" s="45"/>
      <c r="E1" s="45"/>
      <c r="F1" s="45"/>
      <c r="G1" s="45"/>
      <c r="H1" s="46"/>
    </row>
    <row r="2" spans="1:8" ht="100.15" customHeight="1" x14ac:dyDescent="0.25">
      <c r="A2" s="47"/>
      <c r="B2" s="48"/>
      <c r="C2" s="48"/>
      <c r="D2" s="48"/>
      <c r="E2" s="48"/>
      <c r="F2" s="48"/>
      <c r="G2" s="48"/>
      <c r="H2" s="49"/>
    </row>
    <row r="3" spans="1:8" ht="100.15" customHeight="1" x14ac:dyDescent="0.25">
      <c r="A3" s="47"/>
      <c r="B3" s="48"/>
      <c r="C3" s="48"/>
      <c r="D3" s="48"/>
      <c r="E3" s="48"/>
      <c r="F3" s="48"/>
      <c r="G3" s="48"/>
      <c r="H3" s="49"/>
    </row>
    <row r="4" spans="1:8" ht="100.15" customHeight="1" thickBot="1" x14ac:dyDescent="0.3">
      <c r="A4" s="50"/>
      <c r="B4" s="51"/>
      <c r="C4" s="51"/>
      <c r="D4" s="51"/>
      <c r="E4" s="51"/>
      <c r="F4" s="51"/>
      <c r="G4" s="51"/>
      <c r="H4" s="52"/>
    </row>
    <row r="5" spans="1:8" ht="25.15" customHeight="1" thickBot="1" x14ac:dyDescent="0.3">
      <c r="A5" s="7"/>
      <c r="B5" s="14"/>
      <c r="C5" s="53"/>
      <c r="D5" s="54"/>
      <c r="E5" s="18"/>
      <c r="F5" s="18"/>
      <c r="G5" s="53"/>
      <c r="H5" s="54"/>
    </row>
    <row r="6" spans="1:8" ht="25.15" customHeight="1" thickBot="1" x14ac:dyDescent="0.3">
      <c r="A6" s="7"/>
      <c r="B6" s="14"/>
      <c r="C6" s="42"/>
      <c r="D6" s="43"/>
      <c r="E6" s="6"/>
      <c r="F6" s="6"/>
      <c r="G6" s="42"/>
      <c r="H6" s="43"/>
    </row>
    <row r="7" spans="1:8" ht="25.15" customHeight="1" thickBot="1" x14ac:dyDescent="0.3">
      <c r="A7" s="2" t="s">
        <v>56</v>
      </c>
      <c r="B7" s="3">
        <v>46078</v>
      </c>
      <c r="C7" s="55" t="s">
        <v>57</v>
      </c>
      <c r="D7" s="56"/>
      <c r="E7" s="4" t="s">
        <v>5</v>
      </c>
      <c r="F7" s="4" t="s">
        <v>12</v>
      </c>
      <c r="G7" s="55" t="s">
        <v>12</v>
      </c>
      <c r="H7" s="56"/>
    </row>
    <row r="8" spans="1:8" ht="25.15" customHeight="1" thickBot="1" x14ac:dyDescent="0.3">
      <c r="A8" s="5" t="s">
        <v>6</v>
      </c>
      <c r="B8" s="6" t="s">
        <v>7</v>
      </c>
      <c r="C8" s="42" t="s">
        <v>8</v>
      </c>
      <c r="D8" s="43"/>
      <c r="E8" s="6" t="s">
        <v>44</v>
      </c>
      <c r="F8" s="6" t="s">
        <v>45</v>
      </c>
      <c r="G8" s="42" t="s">
        <v>46</v>
      </c>
      <c r="H8" s="43"/>
    </row>
    <row r="9" spans="1:8" ht="20.100000000000001" customHeight="1" thickBot="1" x14ac:dyDescent="0.3">
      <c r="A9" s="15"/>
      <c r="B9" s="16"/>
      <c r="C9" s="57"/>
      <c r="D9" s="57"/>
      <c r="E9" s="16"/>
      <c r="F9" s="16"/>
      <c r="G9" s="57"/>
      <c r="H9" s="58"/>
    </row>
    <row r="10" spans="1:8" ht="30" customHeight="1" thickBot="1" x14ac:dyDescent="0.3">
      <c r="A10" s="68" t="s">
        <v>13</v>
      </c>
      <c r="B10" s="69"/>
      <c r="C10" s="72" t="s">
        <v>14</v>
      </c>
      <c r="D10" s="42" t="s">
        <v>9</v>
      </c>
      <c r="E10" s="74"/>
      <c r="F10" s="74"/>
      <c r="G10" s="74"/>
      <c r="H10" s="43"/>
    </row>
    <row r="11" spans="1:8" ht="30" customHeight="1" thickBot="1" x14ac:dyDescent="0.3">
      <c r="A11" s="70"/>
      <c r="B11" s="71"/>
      <c r="C11" s="73"/>
      <c r="D11" s="55" t="s">
        <v>15</v>
      </c>
      <c r="E11" s="75"/>
      <c r="F11" s="75"/>
      <c r="G11" s="75"/>
      <c r="H11" s="56"/>
    </row>
    <row r="12" spans="1:8" ht="30" customHeight="1" thickBot="1" x14ac:dyDescent="0.3">
      <c r="A12" s="76"/>
      <c r="B12" s="77"/>
      <c r="C12" s="80" t="s">
        <v>10</v>
      </c>
      <c r="D12" s="74" t="s">
        <v>16</v>
      </c>
      <c r="E12" s="74"/>
      <c r="F12" s="74"/>
      <c r="G12" s="43"/>
      <c r="H12" s="6" t="s">
        <v>6</v>
      </c>
    </row>
    <row r="13" spans="1:8" ht="30" customHeight="1" thickBot="1" x14ac:dyDescent="0.3">
      <c r="A13" s="78"/>
      <c r="B13" s="79"/>
      <c r="C13" s="81"/>
      <c r="D13" s="75" t="s">
        <v>17</v>
      </c>
      <c r="E13" s="75"/>
      <c r="F13" s="75"/>
      <c r="G13" s="56"/>
      <c r="H13" s="4" t="s">
        <v>56</v>
      </c>
    </row>
    <row r="14" spans="1:8" ht="14.1" customHeight="1" x14ac:dyDescent="0.25">
      <c r="A14" s="59" t="s">
        <v>11</v>
      </c>
      <c r="B14" s="60"/>
      <c r="C14" s="60"/>
      <c r="D14" s="60"/>
      <c r="E14" s="60"/>
      <c r="F14" s="60"/>
      <c r="G14" s="60"/>
      <c r="H14" s="61"/>
    </row>
    <row r="15" spans="1:8" ht="14.1" customHeight="1" x14ac:dyDescent="0.25">
      <c r="A15" s="62"/>
      <c r="B15" s="63"/>
      <c r="C15" s="63"/>
      <c r="D15" s="63"/>
      <c r="E15" s="63"/>
      <c r="F15" s="63"/>
      <c r="G15" s="63"/>
      <c r="H15" s="64"/>
    </row>
    <row r="16" spans="1:8" ht="14.1" customHeight="1" x14ac:dyDescent="0.25">
      <c r="A16" s="62"/>
      <c r="B16" s="63"/>
      <c r="C16" s="63"/>
      <c r="D16" s="63"/>
      <c r="E16" s="63"/>
      <c r="F16" s="63"/>
      <c r="G16" s="63"/>
      <c r="H16" s="64"/>
    </row>
    <row r="17" spans="1:8" ht="14.1" customHeight="1" thickBot="1" x14ac:dyDescent="0.3">
      <c r="A17" s="65"/>
      <c r="B17" s="66"/>
      <c r="C17" s="66"/>
      <c r="D17" s="66"/>
      <c r="E17" s="66"/>
      <c r="F17" s="66"/>
      <c r="G17" s="66"/>
      <c r="H17" s="67"/>
    </row>
  </sheetData>
  <mergeCells count="20">
    <mergeCell ref="A14:H17"/>
    <mergeCell ref="A10:B11"/>
    <mergeCell ref="C10:C11"/>
    <mergeCell ref="D10:H10"/>
    <mergeCell ref="D11:H11"/>
    <mergeCell ref="A12:B13"/>
    <mergeCell ref="C12:C13"/>
    <mergeCell ref="D12:G12"/>
    <mergeCell ref="D13:G13"/>
    <mergeCell ref="C7:D7"/>
    <mergeCell ref="G7:H7"/>
    <mergeCell ref="C8:D8"/>
    <mergeCell ref="G8:H8"/>
    <mergeCell ref="C9:D9"/>
    <mergeCell ref="G9:H9"/>
    <mergeCell ref="C6:D6"/>
    <mergeCell ref="G6:H6"/>
    <mergeCell ref="A1:H4"/>
    <mergeCell ref="C5:D5"/>
    <mergeCell ref="G5:H5"/>
  </mergeCells>
  <printOptions horizontalCentered="1"/>
  <pageMargins left="0.70866141732283472" right="0.70866141732283472" top="0.74803149606299213" bottom="0.74803149606299213"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32B365-1471-4282-AF50-341E5791944D}">
  <sheetPr>
    <pageSetUpPr fitToPage="1"/>
  </sheetPr>
  <dimension ref="A1:Q9"/>
  <sheetViews>
    <sheetView view="pageBreakPreview" zoomScale="70" zoomScaleNormal="70" zoomScaleSheetLayoutView="70" zoomScalePageLayoutView="70" workbookViewId="0">
      <selection activeCell="C1" sqref="C1:C1048576"/>
    </sheetView>
  </sheetViews>
  <sheetFormatPr defaultColWidth="8.85546875" defaultRowHeight="15" x14ac:dyDescent="0.25"/>
  <cols>
    <col min="1" max="1" width="2.5703125" style="1" customWidth="1"/>
    <col min="2" max="2" width="22.7109375" style="17" bestFit="1" customWidth="1"/>
    <col min="3" max="3" width="20.5703125" style="10" bestFit="1" customWidth="1"/>
    <col min="4" max="4" width="19.5703125" style="10" customWidth="1"/>
    <col min="5" max="5" width="35.140625" style="11" bestFit="1" customWidth="1"/>
    <col min="6" max="6" width="36" style="13" bestFit="1" customWidth="1"/>
    <col min="7" max="7" width="14.42578125" style="1" bestFit="1" customWidth="1"/>
    <col min="8" max="8" width="26.140625" style="1" bestFit="1" customWidth="1"/>
    <col min="9" max="9" width="29.42578125" style="1" customWidth="1"/>
    <col min="10" max="10" width="24.28515625" style="1" customWidth="1"/>
    <col min="11" max="17" width="8.85546875" style="1"/>
  </cols>
  <sheetData>
    <row r="1" spans="2:10" ht="15.75" thickBot="1" x14ac:dyDescent="0.3">
      <c r="B1" s="17" t="s">
        <v>62</v>
      </c>
    </row>
    <row r="2" spans="2:10" ht="16.149999999999999" customHeight="1" x14ac:dyDescent="0.25">
      <c r="B2" s="88" t="s">
        <v>0</v>
      </c>
      <c r="C2" s="90"/>
      <c r="D2" s="91"/>
      <c r="E2" s="92" t="s">
        <v>2</v>
      </c>
      <c r="F2" s="94" t="s">
        <v>3</v>
      </c>
      <c r="G2" s="84" t="s">
        <v>51</v>
      </c>
      <c r="H2" s="86" t="s">
        <v>49</v>
      </c>
      <c r="I2" s="82" t="s">
        <v>59</v>
      </c>
      <c r="J2" s="82" t="s">
        <v>60</v>
      </c>
    </row>
    <row r="3" spans="2:10" ht="14.65" customHeight="1" thickBot="1" x14ac:dyDescent="0.3">
      <c r="B3" s="89"/>
      <c r="C3" s="20" t="s">
        <v>4</v>
      </c>
      <c r="D3" s="21" t="s">
        <v>1</v>
      </c>
      <c r="E3" s="93"/>
      <c r="F3" s="95"/>
      <c r="G3" s="85"/>
      <c r="H3" s="87"/>
      <c r="I3" s="83"/>
      <c r="J3" s="83"/>
    </row>
    <row r="4" spans="2:10" x14ac:dyDescent="0.25">
      <c r="B4" s="22" t="s">
        <v>47</v>
      </c>
      <c r="C4" s="23" t="s">
        <v>48</v>
      </c>
      <c r="D4" s="24">
        <v>14.6</v>
      </c>
      <c r="E4" s="19" t="s">
        <v>22</v>
      </c>
      <c r="F4" s="9" t="s">
        <v>23</v>
      </c>
      <c r="G4" s="32">
        <v>24</v>
      </c>
      <c r="H4" s="33" t="s">
        <v>58</v>
      </c>
      <c r="I4" s="35"/>
      <c r="J4" s="36">
        <f>I4*G4</f>
        <v>0</v>
      </c>
    </row>
    <row r="5" spans="2:10" x14ac:dyDescent="0.25">
      <c r="B5" s="22" t="s">
        <v>27</v>
      </c>
      <c r="C5" s="23" t="s">
        <v>38</v>
      </c>
      <c r="D5" s="24">
        <v>10.1</v>
      </c>
      <c r="E5" s="12" t="s">
        <v>18</v>
      </c>
      <c r="F5" s="9" t="s">
        <v>26</v>
      </c>
      <c r="G5" s="29">
        <v>24</v>
      </c>
      <c r="H5" s="34" t="s">
        <v>58</v>
      </c>
      <c r="I5" s="37"/>
      <c r="J5" s="38">
        <f t="shared" ref="J5:J8" si="0">I5*G5</f>
        <v>0</v>
      </c>
    </row>
    <row r="6" spans="2:10" x14ac:dyDescent="0.25">
      <c r="B6" s="22" t="s">
        <v>28</v>
      </c>
      <c r="C6" s="23" t="s">
        <v>52</v>
      </c>
      <c r="D6" s="24">
        <v>10.3</v>
      </c>
      <c r="E6" s="12" t="s">
        <v>18</v>
      </c>
      <c r="F6" s="8" t="s">
        <v>19</v>
      </c>
      <c r="G6" s="29">
        <v>36</v>
      </c>
      <c r="H6" s="31" t="s">
        <v>50</v>
      </c>
      <c r="I6" s="37"/>
      <c r="J6" s="38">
        <f t="shared" si="0"/>
        <v>0</v>
      </c>
    </row>
    <row r="7" spans="2:10" x14ac:dyDescent="0.25">
      <c r="B7" s="22" t="s">
        <v>29</v>
      </c>
      <c r="C7" s="23" t="s">
        <v>21</v>
      </c>
      <c r="D7" s="24">
        <v>12.9</v>
      </c>
      <c r="E7" s="12" t="s">
        <v>18</v>
      </c>
      <c r="F7" s="8" t="s">
        <v>24</v>
      </c>
      <c r="G7" s="29">
        <v>36</v>
      </c>
      <c r="H7" s="34" t="s">
        <v>58</v>
      </c>
      <c r="I7" s="37"/>
      <c r="J7" s="38">
        <f t="shared" si="0"/>
        <v>0</v>
      </c>
    </row>
    <row r="8" spans="2:10" ht="15.75" thickBot="1" x14ac:dyDescent="0.3">
      <c r="B8" s="22" t="s">
        <v>30</v>
      </c>
      <c r="C8" s="23" t="s">
        <v>21</v>
      </c>
      <c r="D8" s="24">
        <v>12.9</v>
      </c>
      <c r="E8" s="12" t="s">
        <v>18</v>
      </c>
      <c r="F8" s="8" t="s">
        <v>25</v>
      </c>
      <c r="G8" s="29">
        <v>36</v>
      </c>
      <c r="H8" s="34" t="s">
        <v>58</v>
      </c>
      <c r="I8" s="37"/>
      <c r="J8" s="38">
        <f t="shared" si="0"/>
        <v>0</v>
      </c>
    </row>
    <row r="9" spans="2:10" ht="16.5" thickBot="1" x14ac:dyDescent="0.3">
      <c r="I9" s="39" t="s">
        <v>61</v>
      </c>
      <c r="J9" s="40">
        <f>SUM(J4:J8)</f>
        <v>0</v>
      </c>
    </row>
  </sheetData>
  <mergeCells count="8">
    <mergeCell ref="J2:J3"/>
    <mergeCell ref="G2:G3"/>
    <mergeCell ref="H2:H3"/>
    <mergeCell ref="I2:I3"/>
    <mergeCell ref="B2:B3"/>
    <mergeCell ref="C2:D2"/>
    <mergeCell ref="E2:E3"/>
    <mergeCell ref="F2:F3"/>
  </mergeCells>
  <phoneticPr fontId="13" type="noConversion"/>
  <printOptions horizontalCentered="1"/>
  <pageMargins left="0.70866141732283472" right="0.70866141732283472" top="0.74803149606299213" bottom="0.74803149606299213" header="0.31496062992125984" footer="0.31496062992125984"/>
  <pageSetup paperSize="9" scale="56" orientation="landscape" r:id="rId1"/>
  <headerFooter>
    <oddHeader>&amp;L&amp;G&amp;C&amp;"Verdana,Normal"&amp;10Dynaprime Left / Right &amp; Launder Preheating
Caster 1&amp;R&amp;"Verdana,Normal"&amp;10Page &amp;P / &amp;N
&amp;D</oddHeader>
    <oddFooter>&amp;L&amp;G&amp;C&amp;"Verdana,Normal"&amp;10Cable List&amp;R&amp;"Verdana,Normal"&amp;10&amp;A</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3BF526-D033-4363-9EBB-F42C1C8D0189}">
  <sheetPr>
    <pageSetUpPr fitToPage="1"/>
  </sheetPr>
  <dimension ref="A1:Q9"/>
  <sheetViews>
    <sheetView view="pageBreakPreview" zoomScaleNormal="70" zoomScaleSheetLayoutView="100" zoomScalePageLayoutView="50" workbookViewId="0">
      <selection activeCell="C1" sqref="C1:C1048576"/>
    </sheetView>
  </sheetViews>
  <sheetFormatPr defaultColWidth="8.85546875" defaultRowHeight="15" x14ac:dyDescent="0.25"/>
  <cols>
    <col min="1" max="1" width="2.5703125" style="1" customWidth="1"/>
    <col min="2" max="2" width="22.7109375" style="17" bestFit="1" customWidth="1"/>
    <col min="3" max="3" width="20.5703125" style="10" bestFit="1" customWidth="1"/>
    <col min="4" max="4" width="19.5703125" style="10" customWidth="1"/>
    <col min="5" max="5" width="35.140625" style="11" bestFit="1" customWidth="1"/>
    <col min="6" max="6" width="36" style="13" bestFit="1" customWidth="1"/>
    <col min="7" max="7" width="14.42578125" style="1" bestFit="1" customWidth="1"/>
    <col min="8" max="8" width="26.140625" style="1" bestFit="1" customWidth="1"/>
    <col min="9" max="9" width="29.42578125" style="1" customWidth="1"/>
    <col min="10" max="10" width="24.28515625" style="1" customWidth="1"/>
    <col min="11" max="17" width="8.85546875" style="1"/>
  </cols>
  <sheetData>
    <row r="1" spans="2:10" ht="15.75" thickBot="1" x14ac:dyDescent="0.3">
      <c r="B1" s="41" t="s">
        <v>63</v>
      </c>
    </row>
    <row r="2" spans="2:10" ht="15.4" customHeight="1" x14ac:dyDescent="0.25">
      <c r="B2" s="88" t="s">
        <v>0</v>
      </c>
      <c r="C2" s="90"/>
      <c r="D2" s="98"/>
      <c r="E2" s="92" t="s">
        <v>2</v>
      </c>
      <c r="F2" s="94" t="s">
        <v>3</v>
      </c>
      <c r="G2" s="84" t="s">
        <v>51</v>
      </c>
      <c r="H2" s="86" t="s">
        <v>49</v>
      </c>
      <c r="I2" s="82" t="s">
        <v>59</v>
      </c>
      <c r="J2" s="82" t="s">
        <v>60</v>
      </c>
    </row>
    <row r="3" spans="2:10" ht="15.75" thickBot="1" x14ac:dyDescent="0.3">
      <c r="B3" s="89"/>
      <c r="C3" s="20" t="s">
        <v>4</v>
      </c>
      <c r="D3" s="26" t="s">
        <v>1</v>
      </c>
      <c r="E3" s="93"/>
      <c r="F3" s="95"/>
      <c r="G3" s="96"/>
      <c r="H3" s="97"/>
      <c r="I3" s="83"/>
      <c r="J3" s="83"/>
    </row>
    <row r="4" spans="2:10" x14ac:dyDescent="0.25">
      <c r="B4" s="22" t="s">
        <v>53</v>
      </c>
      <c r="C4" s="23" t="s">
        <v>48</v>
      </c>
      <c r="D4" s="24">
        <v>14.6</v>
      </c>
      <c r="E4" s="19" t="s">
        <v>22</v>
      </c>
      <c r="F4" s="9" t="s">
        <v>23</v>
      </c>
      <c r="G4" s="29">
        <v>24</v>
      </c>
      <c r="H4" s="29" t="s">
        <v>58</v>
      </c>
      <c r="I4" s="35"/>
      <c r="J4" s="36">
        <f>I4*G4</f>
        <v>0</v>
      </c>
    </row>
    <row r="5" spans="2:10" x14ac:dyDescent="0.25">
      <c r="B5" s="22" t="s">
        <v>31</v>
      </c>
      <c r="C5" s="23" t="s">
        <v>38</v>
      </c>
      <c r="D5" s="24">
        <v>10.1</v>
      </c>
      <c r="E5" s="12" t="s">
        <v>18</v>
      </c>
      <c r="F5" s="9" t="s">
        <v>26</v>
      </c>
      <c r="G5" s="29">
        <v>24</v>
      </c>
      <c r="H5" s="30" t="s">
        <v>58</v>
      </c>
      <c r="I5" s="37"/>
      <c r="J5" s="38">
        <f t="shared" ref="J5:J8" si="0">I5*G5</f>
        <v>0</v>
      </c>
    </row>
    <row r="6" spans="2:10" x14ac:dyDescent="0.25">
      <c r="B6" s="22" t="s">
        <v>32</v>
      </c>
      <c r="C6" s="23" t="s">
        <v>52</v>
      </c>
      <c r="D6" s="25">
        <v>10.3</v>
      </c>
      <c r="E6" s="12" t="s">
        <v>18</v>
      </c>
      <c r="F6" s="8" t="s">
        <v>19</v>
      </c>
      <c r="G6" s="29">
        <v>36</v>
      </c>
      <c r="H6" s="29" t="s">
        <v>50</v>
      </c>
      <c r="I6" s="37"/>
      <c r="J6" s="38">
        <f t="shared" si="0"/>
        <v>0</v>
      </c>
    </row>
    <row r="7" spans="2:10" x14ac:dyDescent="0.25">
      <c r="B7" s="22" t="s">
        <v>33</v>
      </c>
      <c r="C7" s="23" t="s">
        <v>21</v>
      </c>
      <c r="D7" s="25">
        <v>12.9</v>
      </c>
      <c r="E7" s="12" t="s">
        <v>18</v>
      </c>
      <c r="F7" s="8" t="s">
        <v>24</v>
      </c>
      <c r="G7" s="29">
        <v>36</v>
      </c>
      <c r="H7" s="30" t="s">
        <v>58</v>
      </c>
      <c r="I7" s="37"/>
      <c r="J7" s="38">
        <f t="shared" si="0"/>
        <v>0</v>
      </c>
    </row>
    <row r="8" spans="2:10" ht="15.75" thickBot="1" x14ac:dyDescent="0.3">
      <c r="B8" s="22" t="s">
        <v>34</v>
      </c>
      <c r="C8" s="23" t="s">
        <v>21</v>
      </c>
      <c r="D8" s="24">
        <v>12.9</v>
      </c>
      <c r="E8" s="12" t="s">
        <v>18</v>
      </c>
      <c r="F8" s="8" t="s">
        <v>25</v>
      </c>
      <c r="G8" s="29">
        <v>36</v>
      </c>
      <c r="H8" s="30" t="s">
        <v>58</v>
      </c>
      <c r="I8" s="37"/>
      <c r="J8" s="38">
        <f t="shared" si="0"/>
        <v>0</v>
      </c>
    </row>
    <row r="9" spans="2:10" ht="16.5" thickBot="1" x14ac:dyDescent="0.3">
      <c r="I9" s="39" t="s">
        <v>61</v>
      </c>
      <c r="J9" s="40">
        <f>SUM(J4:J8)</f>
        <v>0</v>
      </c>
    </row>
  </sheetData>
  <mergeCells count="8">
    <mergeCell ref="I2:I3"/>
    <mergeCell ref="J2:J3"/>
    <mergeCell ref="G2:G3"/>
    <mergeCell ref="H2:H3"/>
    <mergeCell ref="B2:B3"/>
    <mergeCell ref="C2:D2"/>
    <mergeCell ref="E2:E3"/>
    <mergeCell ref="F2:F3"/>
  </mergeCells>
  <printOptions horizontalCentered="1"/>
  <pageMargins left="0.70866141732283472" right="0.70866141732283472" top="0.74803149606299213" bottom="0.74803149606299213" header="0.31496062992125984" footer="0.31496062992125984"/>
  <pageSetup paperSize="9" scale="56" orientation="landscape" r:id="rId1"/>
  <headerFooter>
    <oddHeader>&amp;L&amp;G&amp;C&amp;"Verdana,Normal"&amp;10Dynaprime Left / Right &amp; Launder Preheating
Caster 2&amp;R&amp;"Verdana,Normal"&amp;10Page &amp;P / &amp;N
&amp;D</oddHeader>
    <oddFooter>&amp;L&amp;G&amp;C&amp;"Verdana,Normal"&amp;10Cable List&amp;R&amp;"Verdana,Normal"&amp;10&amp;A</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3B105-7B54-4515-9C88-CFB01417D34A}">
  <sheetPr>
    <pageSetUpPr fitToPage="1"/>
  </sheetPr>
  <dimension ref="A1:Q9"/>
  <sheetViews>
    <sheetView view="pageBreakPreview" zoomScaleNormal="70" zoomScaleSheetLayoutView="100" zoomScalePageLayoutView="50" workbookViewId="0">
      <selection activeCell="C1" sqref="C1:C1048576"/>
    </sheetView>
  </sheetViews>
  <sheetFormatPr defaultColWidth="8.85546875" defaultRowHeight="15" x14ac:dyDescent="0.25"/>
  <cols>
    <col min="1" max="1" width="2.5703125" style="1" customWidth="1"/>
    <col min="2" max="2" width="22.7109375" style="17" bestFit="1" customWidth="1"/>
    <col min="3" max="3" width="20.5703125" style="10" bestFit="1" customWidth="1"/>
    <col min="4" max="4" width="19.5703125" style="10" customWidth="1"/>
    <col min="5" max="5" width="35.140625" style="11" bestFit="1" customWidth="1"/>
    <col min="6" max="6" width="36" style="13" bestFit="1" customWidth="1"/>
    <col min="7" max="7" width="14.42578125" style="1" bestFit="1" customWidth="1"/>
    <col min="8" max="8" width="26.140625" style="1" bestFit="1" customWidth="1"/>
    <col min="9" max="9" width="29.42578125" style="1" customWidth="1"/>
    <col min="10" max="10" width="24.28515625" style="1" customWidth="1"/>
    <col min="11" max="17" width="8.85546875" style="1"/>
  </cols>
  <sheetData>
    <row r="1" spans="2:10" ht="15.75" thickBot="1" x14ac:dyDescent="0.3">
      <c r="B1" s="17" t="s">
        <v>64</v>
      </c>
    </row>
    <row r="2" spans="2:10" ht="15.4" customHeight="1" x14ac:dyDescent="0.25">
      <c r="B2" s="88" t="s">
        <v>0</v>
      </c>
      <c r="C2" s="90"/>
      <c r="D2" s="98"/>
      <c r="E2" s="92" t="s">
        <v>2</v>
      </c>
      <c r="F2" s="94" t="s">
        <v>3</v>
      </c>
      <c r="G2" s="84" t="s">
        <v>51</v>
      </c>
      <c r="H2" s="86" t="s">
        <v>49</v>
      </c>
      <c r="I2" s="82" t="s">
        <v>59</v>
      </c>
      <c r="J2" s="82" t="s">
        <v>60</v>
      </c>
    </row>
    <row r="3" spans="2:10" ht="15.75" thickBot="1" x14ac:dyDescent="0.3">
      <c r="B3" s="89"/>
      <c r="C3" s="20" t="s">
        <v>4</v>
      </c>
      <c r="D3" s="26" t="s">
        <v>1</v>
      </c>
      <c r="E3" s="93"/>
      <c r="F3" s="95"/>
      <c r="G3" s="96"/>
      <c r="H3" s="97"/>
      <c r="I3" s="83"/>
      <c r="J3" s="83"/>
    </row>
    <row r="4" spans="2:10" x14ac:dyDescent="0.25">
      <c r="B4" s="22" t="s">
        <v>54</v>
      </c>
      <c r="C4" s="23" t="s">
        <v>48</v>
      </c>
      <c r="D4" s="24">
        <v>14.6</v>
      </c>
      <c r="E4" s="19" t="s">
        <v>22</v>
      </c>
      <c r="F4" s="9" t="s">
        <v>23</v>
      </c>
      <c r="G4" s="29">
        <v>24</v>
      </c>
      <c r="H4" s="29" t="s">
        <v>58</v>
      </c>
      <c r="I4" s="35"/>
      <c r="J4" s="36">
        <f>I4*G4</f>
        <v>0</v>
      </c>
    </row>
    <row r="5" spans="2:10" x14ac:dyDescent="0.25">
      <c r="B5" s="22" t="s">
        <v>39</v>
      </c>
      <c r="C5" s="23" t="s">
        <v>38</v>
      </c>
      <c r="D5" s="24">
        <v>10.1</v>
      </c>
      <c r="E5" s="12" t="s">
        <v>18</v>
      </c>
      <c r="F5" s="9" t="s">
        <v>26</v>
      </c>
      <c r="G5" s="29">
        <v>24</v>
      </c>
      <c r="H5" s="30" t="s">
        <v>58</v>
      </c>
      <c r="I5" s="37"/>
      <c r="J5" s="38">
        <f t="shared" ref="J5:J8" si="0">I5*G5</f>
        <v>0</v>
      </c>
    </row>
    <row r="6" spans="2:10" x14ac:dyDescent="0.25">
      <c r="B6" s="22" t="s">
        <v>35</v>
      </c>
      <c r="C6" s="23" t="s">
        <v>52</v>
      </c>
      <c r="D6" s="25">
        <v>10.3</v>
      </c>
      <c r="E6" s="12" t="s">
        <v>18</v>
      </c>
      <c r="F6" s="8" t="s">
        <v>19</v>
      </c>
      <c r="G6" s="29">
        <v>36</v>
      </c>
      <c r="H6" s="29" t="s">
        <v>50</v>
      </c>
      <c r="I6" s="37"/>
      <c r="J6" s="38">
        <f t="shared" si="0"/>
        <v>0</v>
      </c>
    </row>
    <row r="7" spans="2:10" x14ac:dyDescent="0.25">
      <c r="B7" s="22" t="s">
        <v>36</v>
      </c>
      <c r="C7" s="23" t="s">
        <v>21</v>
      </c>
      <c r="D7" s="25">
        <v>12.9</v>
      </c>
      <c r="E7" s="12" t="s">
        <v>18</v>
      </c>
      <c r="F7" s="8" t="s">
        <v>24</v>
      </c>
      <c r="G7" s="29">
        <v>36</v>
      </c>
      <c r="H7" s="30" t="s">
        <v>58</v>
      </c>
      <c r="I7" s="37"/>
      <c r="J7" s="38">
        <f t="shared" si="0"/>
        <v>0</v>
      </c>
    </row>
    <row r="8" spans="2:10" ht="15.75" thickBot="1" x14ac:dyDescent="0.3">
      <c r="B8" s="22" t="s">
        <v>37</v>
      </c>
      <c r="C8" s="23" t="s">
        <v>21</v>
      </c>
      <c r="D8" s="24">
        <v>12.9</v>
      </c>
      <c r="E8" s="12" t="s">
        <v>18</v>
      </c>
      <c r="F8" s="8" t="s">
        <v>25</v>
      </c>
      <c r="G8" s="29">
        <v>36</v>
      </c>
      <c r="H8" s="30" t="s">
        <v>58</v>
      </c>
      <c r="I8" s="37"/>
      <c r="J8" s="38">
        <f t="shared" si="0"/>
        <v>0</v>
      </c>
    </row>
    <row r="9" spans="2:10" ht="16.5" thickBot="1" x14ac:dyDescent="0.3">
      <c r="I9" s="39" t="s">
        <v>61</v>
      </c>
      <c r="J9" s="40">
        <f>SUM(J4:J8)</f>
        <v>0</v>
      </c>
    </row>
  </sheetData>
  <mergeCells count="8">
    <mergeCell ref="J2:J3"/>
    <mergeCell ref="G2:G3"/>
    <mergeCell ref="H2:H3"/>
    <mergeCell ref="I2:I3"/>
    <mergeCell ref="B2:B3"/>
    <mergeCell ref="C2:D2"/>
    <mergeCell ref="E2:E3"/>
    <mergeCell ref="F2:F3"/>
  </mergeCells>
  <printOptions horizontalCentered="1"/>
  <pageMargins left="0.70866141732283472" right="0.70866141732283472" top="0.74803149606299213" bottom="0.74803149606299213" header="0.31496062992125984" footer="0.31496062992125984"/>
  <pageSetup paperSize="9" scale="56" orientation="landscape" r:id="rId1"/>
  <headerFooter>
    <oddHeader>&amp;L&amp;G&amp;C&amp;"Verdana,Normal"&amp;10Dynaprime Left / Right &amp; Launder Preheating
Caster 3&amp;R&amp;"Verdana,Normal"&amp;10Page &amp;P / &amp;N
&amp;D</oddHeader>
    <oddFooter>&amp;L&amp;G&amp;C&amp;"Verdana,Normal"&amp;10Cable List&amp;R&amp;"Verdana,Normal"&amp;10&amp;A</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681976-82B0-4E45-B28B-995F0AAF7181}">
  <sheetPr>
    <pageSetUpPr fitToPage="1"/>
  </sheetPr>
  <dimension ref="A1:Q11"/>
  <sheetViews>
    <sheetView tabSelected="1" view="pageBreakPreview" zoomScaleNormal="70" zoomScaleSheetLayoutView="100" zoomScalePageLayoutView="50" workbookViewId="0">
      <selection activeCell="E13" sqref="E13"/>
    </sheetView>
  </sheetViews>
  <sheetFormatPr defaultColWidth="8.85546875" defaultRowHeight="15" x14ac:dyDescent="0.25"/>
  <cols>
    <col min="1" max="1" width="2.5703125" style="1" customWidth="1"/>
    <col min="2" max="2" width="22.7109375" style="17" bestFit="1" customWidth="1"/>
    <col min="3" max="3" width="20.5703125" style="10" bestFit="1" customWidth="1"/>
    <col min="4" max="4" width="19.5703125" style="10" customWidth="1"/>
    <col min="5" max="5" width="35.140625" style="11" bestFit="1" customWidth="1"/>
    <col min="6" max="6" width="36" style="13" bestFit="1" customWidth="1"/>
    <col min="7" max="7" width="14.42578125" style="1" bestFit="1" customWidth="1"/>
    <col min="8" max="8" width="26.140625" style="1" bestFit="1" customWidth="1"/>
    <col min="9" max="9" width="29.42578125" style="1" customWidth="1"/>
    <col min="10" max="10" width="24.28515625" style="1" customWidth="1"/>
    <col min="11" max="17" width="8.85546875" style="1"/>
  </cols>
  <sheetData>
    <row r="1" spans="2:10" ht="15.75" thickBot="1" x14ac:dyDescent="0.3">
      <c r="B1" s="41" t="s">
        <v>65</v>
      </c>
    </row>
    <row r="2" spans="2:10" ht="15.4" customHeight="1" x14ac:dyDescent="0.25">
      <c r="B2" s="88" t="s">
        <v>0</v>
      </c>
      <c r="C2" s="90"/>
      <c r="D2" s="91"/>
      <c r="E2" s="92" t="s">
        <v>2</v>
      </c>
      <c r="F2" s="94" t="s">
        <v>3</v>
      </c>
      <c r="G2" s="84" t="s">
        <v>51</v>
      </c>
      <c r="H2" s="86" t="s">
        <v>49</v>
      </c>
      <c r="I2" s="82" t="s">
        <v>59</v>
      </c>
      <c r="J2" s="82" t="s">
        <v>60</v>
      </c>
    </row>
    <row r="3" spans="2:10" ht="15.75" thickBot="1" x14ac:dyDescent="0.3">
      <c r="B3" s="89"/>
      <c r="C3" s="20" t="s">
        <v>4</v>
      </c>
      <c r="D3" s="21" t="s">
        <v>1</v>
      </c>
      <c r="E3" s="93"/>
      <c r="F3" s="95"/>
      <c r="G3" s="96"/>
      <c r="H3" s="97"/>
      <c r="I3" s="83"/>
      <c r="J3" s="83"/>
    </row>
    <row r="4" spans="2:10" x14ac:dyDescent="0.25">
      <c r="B4" s="22" t="s">
        <v>55</v>
      </c>
      <c r="C4" s="23" t="s">
        <v>48</v>
      </c>
      <c r="D4" s="24">
        <v>14.6</v>
      </c>
      <c r="E4" s="19" t="s">
        <v>22</v>
      </c>
      <c r="F4" s="9" t="s">
        <v>23</v>
      </c>
      <c r="G4" s="29">
        <v>24</v>
      </c>
      <c r="H4" s="29" t="s">
        <v>58</v>
      </c>
      <c r="I4" s="35"/>
      <c r="J4" s="36">
        <f>I4*G4</f>
        <v>0</v>
      </c>
    </row>
    <row r="5" spans="2:10" ht="13.5" customHeight="1" x14ac:dyDescent="0.25">
      <c r="B5" s="22" t="s">
        <v>40</v>
      </c>
      <c r="C5" s="23" t="s">
        <v>38</v>
      </c>
      <c r="D5" s="24">
        <v>10.1</v>
      </c>
      <c r="E5" s="27" t="s">
        <v>18</v>
      </c>
      <c r="F5" s="28" t="s">
        <v>26</v>
      </c>
      <c r="G5" s="29">
        <v>24</v>
      </c>
      <c r="H5" s="30" t="s">
        <v>58</v>
      </c>
      <c r="I5" s="37"/>
      <c r="J5" s="38">
        <f t="shared" ref="J5:J8" si="0">I5*G5</f>
        <v>0</v>
      </c>
    </row>
    <row r="6" spans="2:10" s="1" customFormat="1" ht="12.75" x14ac:dyDescent="0.2">
      <c r="B6" s="22" t="s">
        <v>41</v>
      </c>
      <c r="C6" s="23" t="s">
        <v>52</v>
      </c>
      <c r="D6" s="24">
        <v>10.3</v>
      </c>
      <c r="E6" s="12" t="s">
        <v>18</v>
      </c>
      <c r="F6" s="8" t="s">
        <v>19</v>
      </c>
      <c r="G6" s="29">
        <v>36</v>
      </c>
      <c r="H6" s="29" t="s">
        <v>50</v>
      </c>
      <c r="I6" s="37"/>
      <c r="J6" s="38">
        <f t="shared" si="0"/>
        <v>0</v>
      </c>
    </row>
    <row r="7" spans="2:10" s="1" customFormat="1" ht="12.75" x14ac:dyDescent="0.2">
      <c r="B7" s="22" t="s">
        <v>42</v>
      </c>
      <c r="C7" s="23" t="s">
        <v>21</v>
      </c>
      <c r="D7" s="24">
        <v>12.9</v>
      </c>
      <c r="E7" s="12" t="s">
        <v>18</v>
      </c>
      <c r="F7" s="8" t="s">
        <v>24</v>
      </c>
      <c r="G7" s="29">
        <v>36</v>
      </c>
      <c r="H7" s="30" t="s">
        <v>58</v>
      </c>
      <c r="I7" s="37"/>
      <c r="J7" s="38">
        <f t="shared" si="0"/>
        <v>0</v>
      </c>
    </row>
    <row r="8" spans="2:10" ht="15.75" thickBot="1" x14ac:dyDescent="0.3">
      <c r="B8" s="22" t="s">
        <v>43</v>
      </c>
      <c r="C8" s="23" t="s">
        <v>21</v>
      </c>
      <c r="D8" s="24">
        <v>12.9</v>
      </c>
      <c r="E8" s="12" t="s">
        <v>18</v>
      </c>
      <c r="F8" s="8" t="s">
        <v>25</v>
      </c>
      <c r="G8" s="29">
        <v>36</v>
      </c>
      <c r="H8" s="30" t="s">
        <v>58</v>
      </c>
      <c r="I8" s="37"/>
      <c r="J8" s="38">
        <f t="shared" si="0"/>
        <v>0</v>
      </c>
    </row>
    <row r="9" spans="2:10" s="1" customFormat="1" ht="15.75" thickBot="1" x14ac:dyDescent="0.25">
      <c r="B9" s="17"/>
      <c r="C9" s="10"/>
      <c r="D9" s="10"/>
      <c r="E9" s="11"/>
      <c r="F9" s="13"/>
      <c r="I9" s="39" t="s">
        <v>61</v>
      </c>
      <c r="J9" s="40">
        <f>SUM(J4:J8)</f>
        <v>0</v>
      </c>
    </row>
    <row r="10" spans="2:10" s="1" customFormat="1" ht="12.75" x14ac:dyDescent="0.2">
      <c r="B10" s="17"/>
      <c r="C10" s="10"/>
      <c r="D10" s="10"/>
      <c r="E10" s="11"/>
      <c r="F10" s="13"/>
    </row>
    <row r="11" spans="2:10" s="1" customFormat="1" ht="12.75" x14ac:dyDescent="0.2">
      <c r="B11" s="17"/>
      <c r="C11" s="10"/>
      <c r="D11" s="10"/>
      <c r="E11" s="11"/>
      <c r="F11" s="13"/>
    </row>
  </sheetData>
  <mergeCells count="8">
    <mergeCell ref="I2:I3"/>
    <mergeCell ref="J2:J3"/>
    <mergeCell ref="G2:G3"/>
    <mergeCell ref="H2:H3"/>
    <mergeCell ref="B2:B3"/>
    <mergeCell ref="C2:D2"/>
    <mergeCell ref="E2:E3"/>
    <mergeCell ref="F2:F3"/>
  </mergeCells>
  <phoneticPr fontId="13" type="noConversion"/>
  <printOptions horizontalCentered="1"/>
  <pageMargins left="0.70866141732283472" right="0.70866141732283472" top="0.74803149606299213" bottom="0.74803149606299213" header="0.31496062992125984" footer="0.31496062992125984"/>
  <pageSetup paperSize="9" scale="56" orientation="landscape" r:id="rId1"/>
  <headerFooter>
    <oddHeader>&amp;L&amp;G&amp;C&amp;"Verdana,Normal"&amp;10Dynaprime Left / Right &amp; Launder Preheating
Caster 4&amp;R&amp;"Verdana,Normal"&amp;10Page &amp;P / &amp;N
&amp;D</oddHeader>
    <oddFooter>&amp;L&amp;G&amp;C&amp;"Verdana,Normal"&amp;10Cable List&amp;R&amp;"Verdana,Normal"&amp;10&amp;A</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D81DD5FF9F563D4389752569C1EE0D6A" ma:contentTypeVersion="15" ma:contentTypeDescription="Vytvoří nový dokument" ma:contentTypeScope="" ma:versionID="77ad67986c09ece3760a75360ef988c2">
  <xsd:schema xmlns:xsd="http://www.w3.org/2001/XMLSchema" xmlns:xs="http://www.w3.org/2001/XMLSchema" xmlns:p="http://schemas.microsoft.com/office/2006/metadata/properties" xmlns:ns2="3c892bc3-6c64-4a5d-812a-2063c090feb7" xmlns:ns3="a8b262c9-f269-43d9-8cd6-994b9f39b105" targetNamespace="http://schemas.microsoft.com/office/2006/metadata/properties" ma:root="true" ma:fieldsID="fc455fe05dcc3a9c823fd2851f879185" ns2:_="" ns3:_="">
    <xsd:import namespace="3c892bc3-6c64-4a5d-812a-2063c090feb7"/>
    <xsd:import namespace="a8b262c9-f269-43d9-8cd6-994b9f39b10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LengthInSeconds" minOccurs="0"/>
                <xsd:element ref="ns2:MediaServiceLocation" minOccurs="0"/>
                <xsd:element ref="ns2:Datum"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c892bc3-6c64-4a5d-812a-2063c090fe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Značky obrázků" ma:readOnly="false" ma:fieldId="{5cf76f15-5ced-4ddc-b409-7134ff3c332f}" ma:taxonomyMulti="true" ma:sspId="93fd210b-f926-4792-91f1-74d1e9e1eabd"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element name="Datum" ma:index="22" nillable="true" ma:displayName="Datum" ma:format="DateOnly" ma:internalName="Datum">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a8b262c9-f269-43d9-8cd6-994b9f39b105" elementFormDefault="qualified">
    <xsd:import namespace="http://schemas.microsoft.com/office/2006/documentManagement/types"/>
    <xsd:import namespace="http://schemas.microsoft.com/office/infopath/2007/PartnerControls"/>
    <xsd:element name="SharedWithUsers" ma:index="18"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Datum xmlns="3c892bc3-6c64-4a5d-812a-2063c090feb7" xsi:nil="true"/>
    <lcf76f155ced4ddcb4097134ff3c332f xmlns="3c892bc3-6c64-4a5d-812a-2063c090feb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82E7859-6A3D-4DF6-8F8D-359E0B39B81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c892bc3-6c64-4a5d-812a-2063c090feb7"/>
    <ds:schemaRef ds:uri="a8b262c9-f269-43d9-8cd6-994b9f39b10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1286901-5C44-4CA8-ABAD-4B13EB6FCD5B}">
  <ds:schemaRefs>
    <ds:schemaRef ds:uri="http://schemas.microsoft.com/sharepoint/v3/contenttype/forms"/>
  </ds:schemaRefs>
</ds:datastoreItem>
</file>

<file path=customXml/itemProps3.xml><?xml version="1.0" encoding="utf-8"?>
<ds:datastoreItem xmlns:ds="http://schemas.openxmlformats.org/officeDocument/2006/customXml" ds:itemID="{7E8759FE-1BE7-4CF6-8C88-D878CF7D5CF9}">
  <ds:schemaRefs>
    <ds:schemaRef ds:uri="http://schemas.microsoft.com/office/2006/metadata/properties"/>
    <ds:schemaRef ds:uri="http://schemas.microsoft.com/office/infopath/2007/PartnerControls"/>
    <ds:schemaRef ds:uri="3c892bc3-6c64-4a5d-812a-2063c090feb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5</vt:i4>
      </vt:variant>
      <vt:variant>
        <vt:lpstr>Pojmenované oblasti</vt:lpstr>
      </vt:variant>
      <vt:variant>
        <vt:i4>6</vt:i4>
      </vt:variant>
    </vt:vector>
  </HeadingPairs>
  <TitlesOfParts>
    <vt:vector size="11" baseType="lpstr">
      <vt:lpstr>Front page</vt:lpstr>
      <vt:lpstr>Caster 1</vt:lpstr>
      <vt:lpstr>Caster 2</vt:lpstr>
      <vt:lpstr>Caster 3</vt:lpstr>
      <vt:lpstr>Caster 4</vt:lpstr>
      <vt:lpstr>'Caster 1'!Oblast_tisku</vt:lpstr>
      <vt:lpstr>'Caster 2'!Oblast_tisku</vt:lpstr>
      <vt:lpstr>'Caster 3'!Oblast_tisku</vt:lpstr>
      <vt:lpstr>'Caster 4'!Oblast_tisku</vt:lpstr>
      <vt:lpstr>'Front page'!Oblast_tisku</vt:lpstr>
      <vt:lpstr>'Front page'!Process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Melvyn Besson</dc:creator>
  <cp:lastModifiedBy>Lucie Lukášová</cp:lastModifiedBy>
  <cp:lastPrinted>2026-02-25T11:01:03Z</cp:lastPrinted>
  <dcterms:created xsi:type="dcterms:W3CDTF">2015-06-05T18:19:34Z</dcterms:created>
  <dcterms:modified xsi:type="dcterms:W3CDTF">2026-04-09T04:32:28Z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0x010100D81DD5FF9F563D4389752569C1EE0D6A</vt:lpwstr>
  </property>
</Properties>
</file>